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tilisateur\Desktop\SSL PAU\Robot\Usinage\"/>
    </mc:Choice>
  </mc:AlternateContent>
  <xr:revisionPtr revIDLastSave="0" documentId="13_ncr:1_{391405FC-9B58-45CC-BD15-125D2CCC6885}" xr6:coauthVersionLast="46" xr6:coauthVersionMax="46" xr10:uidLastSave="{00000000-0000-0000-0000-000000000000}"/>
  <bookViews>
    <workbookView xWindow="28680" yWindow="-120" windowWidth="20730" windowHeight="11760" activeTab="2" xr2:uid="{429B90DA-7102-42E8-A0BB-BA9367083D6E}"/>
  </bookViews>
  <sheets>
    <sheet name="Impression 3D" sheetId="1" r:id="rId1"/>
    <sheet name="Fraisages" sheetId="2" r:id="rId2"/>
    <sheet name="Tournage" sheetId="6" r:id="rId3"/>
    <sheet name="Moulag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" l="1"/>
  <c r="H12" i="2"/>
  <c r="I6" i="2"/>
  <c r="H6" i="2"/>
  <c r="I4" i="2"/>
  <c r="I5" i="2"/>
  <c r="I7" i="2"/>
  <c r="I8" i="2"/>
  <c r="I9" i="2"/>
  <c r="I10" i="2"/>
  <c r="I11" i="2"/>
  <c r="I12" i="2"/>
  <c r="I13" i="2"/>
  <c r="I15" i="2"/>
  <c r="I16" i="2"/>
  <c r="I17" i="2"/>
  <c r="I18" i="2"/>
  <c r="I19" i="2"/>
  <c r="I3" i="2"/>
  <c r="H4" i="2"/>
  <c r="H5" i="2"/>
  <c r="H7" i="2"/>
  <c r="H8" i="2"/>
  <c r="H9" i="2"/>
  <c r="H10" i="2"/>
  <c r="H11" i="2"/>
  <c r="H13" i="2"/>
  <c r="H14" i="2"/>
  <c r="H15" i="2"/>
  <c r="H16" i="2"/>
  <c r="H17" i="2"/>
  <c r="H18" i="2"/>
  <c r="H19" i="2"/>
  <c r="H3" i="2"/>
  <c r="J4" i="2"/>
  <c r="J5" i="2"/>
  <c r="J6" i="2"/>
  <c r="J7" i="2"/>
  <c r="J8" i="2"/>
  <c r="J9" i="2"/>
  <c r="J10" i="2"/>
  <c r="J11" i="2"/>
  <c r="J12" i="2"/>
  <c r="J13" i="2"/>
  <c r="J15" i="2"/>
  <c r="J16" i="2"/>
  <c r="J17" i="2"/>
  <c r="J18" i="2"/>
  <c r="J19" i="2"/>
  <c r="J3" i="2"/>
  <c r="F6" i="1"/>
  <c r="F7" i="1"/>
</calcChain>
</file>

<file path=xl/sharedStrings.xml><?xml version="1.0" encoding="utf-8"?>
<sst xmlns="http://schemas.openxmlformats.org/spreadsheetml/2006/main" count="229" uniqueCount="101">
  <si>
    <t>Nom</t>
  </si>
  <si>
    <t>Description</t>
  </si>
  <si>
    <t>Matériaux</t>
  </si>
  <si>
    <t>Dimentions de la pièce (mm)</t>
  </si>
  <si>
    <t>Dimentions du Brut (mm)</t>
  </si>
  <si>
    <t>X</t>
  </si>
  <si>
    <t>Y</t>
  </si>
  <si>
    <t>Z</t>
  </si>
  <si>
    <t>Quantitée pour 1 Robot</t>
  </si>
  <si>
    <t>01_Baseplate</t>
  </si>
  <si>
    <t>02_Midleplate</t>
  </si>
  <si>
    <t>10_Motor leg</t>
  </si>
  <si>
    <t>11_Wheel adapter</t>
  </si>
  <si>
    <t>12_Wheel inner</t>
  </si>
  <si>
    <t>13_Wheel outer</t>
  </si>
  <si>
    <t>14_Subwheel</t>
  </si>
  <si>
    <t>20_Dribbler Leg</t>
  </si>
  <si>
    <t>21_Dribbler Side</t>
  </si>
  <si>
    <t>22_Dribbler Bridge</t>
  </si>
  <si>
    <t>23_Lob shovel</t>
  </si>
  <si>
    <t>24_Dribbling wheel</t>
  </si>
  <si>
    <t>25_Motor mount</t>
  </si>
  <si>
    <t>30_Kicker back</t>
  </si>
  <si>
    <t>31_Kicker straight</t>
  </si>
  <si>
    <t>32_Kicker lob</t>
  </si>
  <si>
    <t>33_Spool holder at the back</t>
  </si>
  <si>
    <t>34_Spool holder in front</t>
  </si>
  <si>
    <t>35_maintien carte kicker</t>
  </si>
  <si>
    <t>Plaque du bas</t>
  </si>
  <si>
    <t>Roue int</t>
  </si>
  <si>
    <t>Roue ext</t>
  </si>
  <si>
    <t>adapteur roulement/X-Ring subwheels</t>
  </si>
  <si>
    <t>Maintien lober</t>
  </si>
  <si>
    <t>Coté dribbler</t>
  </si>
  <si>
    <t>Plaque haut dribbler</t>
  </si>
  <si>
    <t>lober</t>
  </si>
  <si>
    <t>axe dribbler</t>
  </si>
  <si>
    <t>socle moteur dribbler</t>
  </si>
  <si>
    <t>Partie Arrière des kickers</t>
  </si>
  <si>
    <t>Kicker droit partie avant</t>
  </si>
  <si>
    <t>Kicker lob partie avant</t>
  </si>
  <si>
    <t>Maintien arrière du kicker</t>
  </si>
  <si>
    <t>Maintien avant du kicker</t>
  </si>
  <si>
    <t>maintien de la carte du kicker + heatsink</t>
  </si>
  <si>
    <t>7075 Hight-Stength Aluminium</t>
  </si>
  <si>
    <t>Ferromagnetic steel: St37 or C45 low carbon steel</t>
  </si>
  <si>
    <t>8,3 -0,05+0,00</t>
  </si>
  <si>
    <t>Ø 9 ±0,1</t>
  </si>
  <si>
    <t>4 ±0,1</t>
  </si>
  <si>
    <t>67 -0,1+0,0</t>
  </si>
  <si>
    <t>Ø 6,5 ± 0,05</t>
  </si>
  <si>
    <t>24 -0,1 +0,0</t>
  </si>
  <si>
    <t>4 -0,1 +0,0</t>
  </si>
  <si>
    <t>Plaque Intermédiaire</t>
  </si>
  <si>
    <t>Socle moteur Roues</t>
  </si>
  <si>
    <t>Ataptateur moteur -&gt; roue</t>
  </si>
  <si>
    <t>Possibilité d'usinage sur PAU</t>
  </si>
  <si>
    <t>oui</t>
  </si>
  <si>
    <t>non</t>
  </si>
  <si>
    <t>PLA</t>
  </si>
  <si>
    <t>PETG</t>
  </si>
  <si>
    <t>?</t>
  </si>
  <si>
    <t>000_Maintien Condo</t>
  </si>
  <si>
    <t>000_motor board holder 1</t>
  </si>
  <si>
    <t>000_motorboard holder 2</t>
  </si>
  <si>
    <t>000_Carénage Manteau</t>
  </si>
  <si>
    <t>000_Carrénage Underplate</t>
  </si>
  <si>
    <t>000_Kickerdamper</t>
  </si>
  <si>
    <t>000_Spoolcore</t>
  </si>
  <si>
    <t>000_motor board holder dribbler</t>
  </si>
  <si>
    <t>TPU 98</t>
  </si>
  <si>
    <t>Option d'usinage</t>
  </si>
  <si>
    <t>hauteur de couche</t>
  </si>
  <si>
    <t>0,2mm</t>
  </si>
  <si>
    <t>0,3mm</t>
  </si>
  <si>
    <t>0,15mm</t>
  </si>
  <si>
    <t>Moules</t>
  </si>
  <si>
    <t>001_Dribblerdamper</t>
  </si>
  <si>
    <t>001_Dribblerdamper Under</t>
  </si>
  <si>
    <t>001_Dribblers rubber</t>
  </si>
  <si>
    <t>Amorti coup dribler (coup de la balle ds le dribbler)</t>
  </si>
  <si>
    <t>amorti dribler vibration dessous</t>
  </si>
  <si>
    <t>Dribbler mou</t>
  </si>
  <si>
    <t>Smooth-on vytaflex 30 (Résine shore A30)</t>
  </si>
  <si>
    <t>Smooth-on vytaflex 60 (Résine shore A60)</t>
  </si>
  <si>
    <t>Nombre de robots</t>
  </si>
  <si>
    <t>999_Dribbler rubber Mold 3  mainien axe</t>
  </si>
  <si>
    <t>999_Dribbler rubber MOLD 2</t>
  </si>
  <si>
    <t>999_Dribbler rubber MOLD 1</t>
  </si>
  <si>
    <t>Poid de matière estimée (g)</t>
  </si>
  <si>
    <t>999_Dribbler damper Under MOLD 2</t>
  </si>
  <si>
    <t>999_Dribbler damper Under MOLD 1</t>
  </si>
  <si>
    <t>999_Dribblerdamper Mold 2</t>
  </si>
  <si>
    <t>999_Dribblerdamper Mold 1</t>
  </si>
  <si>
    <t>Comentaires</t>
  </si>
  <si>
    <t>Pas de bobine, sinon oui</t>
  </si>
  <si>
    <t>Pas la places dans les imprimantes / pas de bobines</t>
  </si>
  <si>
    <t>On a pas de rénine ni de personnes avec de l'experiance</t>
  </si>
  <si>
    <t>Volume estimé (mm3)</t>
  </si>
  <si>
    <t>Ø 10,5</t>
  </si>
  <si>
    <t>Ø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</si>
</sst>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2F75B5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4" fillId="0" borderId="1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left" vertical="center" wrapText="1"/>
    </xf>
    <xf numFmtId="0" fontId="7" fillId="0" borderId="3" xfId="1" applyBorder="1" applyAlignment="1">
      <alignment horizontal="left" vertical="center" wrapText="1"/>
    </xf>
    <xf numFmtId="0" fontId="7" fillId="0" borderId="4" xfId="1" applyBorder="1"/>
    <xf numFmtId="0" fontId="7" fillId="0" borderId="3" xfId="1" applyBorder="1"/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22">
    <dxf>
      <fill>
        <patternFill>
          <bgColor theme="0" tint="-0.24994659260841701"/>
        </patternFill>
      </fill>
    </dxf>
    <dxf>
      <fill>
        <patternFill>
          <fgColor auto="1"/>
          <bgColor theme="7" tint="-0.24994659260841701"/>
        </patternFill>
      </fill>
    </dxf>
    <dxf>
      <fill>
        <patternFill>
          <fgColor auto="1"/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fgColor auto="1"/>
          <bgColor theme="7" tint="-0.24994659260841701"/>
        </patternFill>
      </fill>
    </dxf>
    <dxf>
      <fill>
        <patternFill>
          <fgColor auto="1"/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fgColor auto="1"/>
          <bgColor theme="7" tint="-0.24994659260841701"/>
        </patternFill>
      </fill>
    </dxf>
    <dxf>
      <fill>
        <patternFill>
          <fgColor auto="1"/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fgColor auto="1"/>
          <bgColor theme="7" tint="-0.24994659260841701"/>
        </patternFill>
      </fill>
    </dxf>
    <dxf>
      <fill>
        <patternFill>
          <fgColor auto="1"/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&#233;tal\Plans\21_Dribbler%20Side.pdf" TargetMode="External"/><Relationship Id="rId13" Type="http://schemas.openxmlformats.org/officeDocument/2006/relationships/hyperlink" Target="M&#233;tal\Plans\31_Kicker%20straight.pdf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&#233;tal\Plans\10_Motor%20leg.pdf" TargetMode="External"/><Relationship Id="rId7" Type="http://schemas.openxmlformats.org/officeDocument/2006/relationships/hyperlink" Target="M&#233;tal\Plans\20_Dribbler%20Leg.pdf" TargetMode="External"/><Relationship Id="rId12" Type="http://schemas.openxmlformats.org/officeDocument/2006/relationships/hyperlink" Target="M&#233;tal\Plans\30_Kicker%20back.pdf" TargetMode="External"/><Relationship Id="rId17" Type="http://schemas.openxmlformats.org/officeDocument/2006/relationships/hyperlink" Target="M&#233;tal\Plans\35_maintien%20carte%20kicker.pdf" TargetMode="External"/><Relationship Id="rId2" Type="http://schemas.openxmlformats.org/officeDocument/2006/relationships/hyperlink" Target="M&#233;tal\Plans\02_Midleplate.pdf" TargetMode="External"/><Relationship Id="rId16" Type="http://schemas.openxmlformats.org/officeDocument/2006/relationships/hyperlink" Target="M&#233;tal\Plans\34_Spool%20holder%20in%20front.pdf" TargetMode="External"/><Relationship Id="rId1" Type="http://schemas.openxmlformats.org/officeDocument/2006/relationships/hyperlink" Target="M&#233;tal\Plans\01_Baseplate.pdf" TargetMode="External"/><Relationship Id="rId6" Type="http://schemas.openxmlformats.org/officeDocument/2006/relationships/hyperlink" Target="M&#233;tal\Plans\13_Wheel%20outer.pdf" TargetMode="External"/><Relationship Id="rId11" Type="http://schemas.openxmlformats.org/officeDocument/2006/relationships/hyperlink" Target="M&#233;tal\Plans\25_Motor%20mount.pdf" TargetMode="External"/><Relationship Id="rId5" Type="http://schemas.openxmlformats.org/officeDocument/2006/relationships/hyperlink" Target="M&#233;tal\Plans\12_Wheel%20inner.pdf" TargetMode="External"/><Relationship Id="rId15" Type="http://schemas.openxmlformats.org/officeDocument/2006/relationships/hyperlink" Target="M&#233;tal\Plans\33_Spool%20holder%20at%20the%20back.pdf" TargetMode="External"/><Relationship Id="rId10" Type="http://schemas.openxmlformats.org/officeDocument/2006/relationships/hyperlink" Target="M&#233;tal\Plans\23_Lob%20shovel.pdf" TargetMode="External"/><Relationship Id="rId4" Type="http://schemas.openxmlformats.org/officeDocument/2006/relationships/hyperlink" Target="M&#233;tal\Plans\11_Wheel%20adapter.pdf" TargetMode="External"/><Relationship Id="rId9" Type="http://schemas.openxmlformats.org/officeDocument/2006/relationships/hyperlink" Target="M&#233;tal\Plans\22_Dribbler%20Bridge.pdf" TargetMode="External"/><Relationship Id="rId14" Type="http://schemas.openxmlformats.org/officeDocument/2006/relationships/hyperlink" Target="M&#233;tal\Plans\32_Kicker%20lob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&#233;tal\Plans\24_Dribbling%20wheel.pdf" TargetMode="External"/><Relationship Id="rId1" Type="http://schemas.openxmlformats.org/officeDocument/2006/relationships/hyperlink" Target="M&#233;tal\Plans\14_Subwhe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83EB-339E-4C14-80CB-0220DD6F6198}">
  <dimension ref="A1:K17"/>
  <sheetViews>
    <sheetView topLeftCell="B1" zoomScaleNormal="100" workbookViewId="0">
      <selection activeCell="B21" sqref="B21"/>
    </sheetView>
  </sheetViews>
  <sheetFormatPr baseColWidth="10" defaultColWidth="40.42578125" defaultRowHeight="14.25" customHeight="1" x14ac:dyDescent="0.25"/>
  <cols>
    <col min="1" max="1" width="14.140625" style="2" customWidth="1"/>
    <col min="2" max="3" width="40.42578125" style="2"/>
    <col min="4" max="4" width="44.85546875" style="2" customWidth="1"/>
    <col min="5" max="7" width="13.140625" style="2" customWidth="1"/>
    <col min="8" max="8" width="13.7109375" customWidth="1"/>
    <col min="9" max="10" width="13.140625" style="2" customWidth="1"/>
    <col min="11" max="11" width="27.7109375" style="2" customWidth="1"/>
    <col min="12" max="16384" width="40.42578125" style="2"/>
  </cols>
  <sheetData>
    <row r="1" spans="1:11" ht="35.25" customHeight="1" thickBot="1" x14ac:dyDescent="0.3">
      <c r="A1" s="44" t="s">
        <v>85</v>
      </c>
      <c r="B1" s="45">
        <v>6</v>
      </c>
      <c r="C1" s="69"/>
      <c r="D1" s="70"/>
      <c r="E1" s="71" t="s">
        <v>3</v>
      </c>
      <c r="F1" s="72"/>
      <c r="G1" s="73"/>
      <c r="H1" s="76" t="s">
        <v>89</v>
      </c>
      <c r="I1" s="74" t="s">
        <v>56</v>
      </c>
      <c r="J1" s="46" t="s">
        <v>71</v>
      </c>
      <c r="K1" s="78" t="s">
        <v>94</v>
      </c>
    </row>
    <row r="2" spans="1:11" ht="35.25" customHeight="1" thickBot="1" x14ac:dyDescent="0.3">
      <c r="A2" s="19" t="s">
        <v>8</v>
      </c>
      <c r="B2" s="20" t="s">
        <v>0</v>
      </c>
      <c r="C2" s="20" t="s">
        <v>1</v>
      </c>
      <c r="D2" s="21" t="s">
        <v>2</v>
      </c>
      <c r="E2" s="22" t="s">
        <v>5</v>
      </c>
      <c r="F2" s="23" t="s">
        <v>6</v>
      </c>
      <c r="G2" s="24" t="s">
        <v>7</v>
      </c>
      <c r="H2" s="77"/>
      <c r="I2" s="75"/>
      <c r="J2" s="47" t="s">
        <v>72</v>
      </c>
      <c r="K2" s="79"/>
    </row>
    <row r="3" spans="1:11" ht="14.25" customHeight="1" thickTop="1" x14ac:dyDescent="0.25">
      <c r="A3" s="10">
        <v>2</v>
      </c>
      <c r="B3" s="36" t="s">
        <v>62</v>
      </c>
      <c r="C3" s="11" t="s">
        <v>28</v>
      </c>
      <c r="D3" s="28" t="s">
        <v>59</v>
      </c>
      <c r="E3" s="12">
        <v>47.5</v>
      </c>
      <c r="F3" s="13">
        <v>38.398000000000003</v>
      </c>
      <c r="G3" s="14">
        <v>15</v>
      </c>
      <c r="H3" s="56">
        <v>9</v>
      </c>
      <c r="I3" s="9" t="s">
        <v>57</v>
      </c>
      <c r="J3" s="9" t="s">
        <v>73</v>
      </c>
      <c r="K3" s="9"/>
    </row>
    <row r="4" spans="1:11" ht="14.25" customHeight="1" x14ac:dyDescent="0.25">
      <c r="A4" s="4">
        <v>1</v>
      </c>
      <c r="B4" s="34" t="s">
        <v>63</v>
      </c>
      <c r="C4" s="5" t="s">
        <v>53</v>
      </c>
      <c r="D4" s="29" t="s">
        <v>59</v>
      </c>
      <c r="E4" s="6">
        <v>49.5</v>
      </c>
      <c r="F4" s="7">
        <v>23</v>
      </c>
      <c r="G4" s="8">
        <v>45</v>
      </c>
      <c r="H4" s="55">
        <v>13.4</v>
      </c>
      <c r="I4" s="3" t="s">
        <v>57</v>
      </c>
      <c r="J4" s="3" t="s">
        <v>73</v>
      </c>
      <c r="K4" s="3"/>
    </row>
    <row r="5" spans="1:11" ht="14.25" customHeight="1" x14ac:dyDescent="0.25">
      <c r="A5" s="4">
        <v>1</v>
      </c>
      <c r="B5" s="34" t="s">
        <v>64</v>
      </c>
      <c r="C5" s="5" t="s">
        <v>54</v>
      </c>
      <c r="D5" s="29" t="s">
        <v>59</v>
      </c>
      <c r="E5" s="6">
        <v>49.5</v>
      </c>
      <c r="F5" s="7">
        <v>23</v>
      </c>
      <c r="G5" s="8">
        <v>45</v>
      </c>
      <c r="H5" s="55">
        <v>13.4</v>
      </c>
      <c r="I5" s="3" t="s">
        <v>57</v>
      </c>
      <c r="J5" s="3" t="s">
        <v>73</v>
      </c>
      <c r="K5" s="3"/>
    </row>
    <row r="6" spans="1:11" ht="14.25" customHeight="1" x14ac:dyDescent="0.25">
      <c r="A6" s="4">
        <v>1</v>
      </c>
      <c r="B6" s="35" t="s">
        <v>65</v>
      </c>
      <c r="C6" s="5" t="s">
        <v>55</v>
      </c>
      <c r="D6" s="29" t="s">
        <v>60</v>
      </c>
      <c r="E6" s="6">
        <v>177.4</v>
      </c>
      <c r="F6" s="7">
        <f>81+(E6/2)</f>
        <v>169.7</v>
      </c>
      <c r="G6" s="8">
        <v>135.69999999999999</v>
      </c>
      <c r="H6" s="55">
        <v>99.4</v>
      </c>
      <c r="I6" s="3" t="s">
        <v>58</v>
      </c>
      <c r="J6" s="43" t="s">
        <v>74</v>
      </c>
      <c r="K6" s="67" t="s">
        <v>96</v>
      </c>
    </row>
    <row r="7" spans="1:11" ht="14.25" customHeight="1" x14ac:dyDescent="0.25">
      <c r="A7" s="4">
        <v>1</v>
      </c>
      <c r="B7" s="35" t="s">
        <v>66</v>
      </c>
      <c r="C7" s="5" t="s">
        <v>29</v>
      </c>
      <c r="D7" s="29" t="s">
        <v>60</v>
      </c>
      <c r="E7" s="6">
        <v>174</v>
      </c>
      <c r="F7" s="7">
        <f>75+(E7/2)</f>
        <v>162</v>
      </c>
      <c r="G7" s="8">
        <v>3</v>
      </c>
      <c r="H7" s="55">
        <v>60</v>
      </c>
      <c r="I7" s="3" t="s">
        <v>58</v>
      </c>
      <c r="J7" s="3" t="s">
        <v>73</v>
      </c>
      <c r="K7" s="68"/>
    </row>
    <row r="8" spans="1:11" ht="14.25" customHeight="1" x14ac:dyDescent="0.25">
      <c r="A8" s="4">
        <v>2</v>
      </c>
      <c r="B8" s="35" t="s">
        <v>67</v>
      </c>
      <c r="C8" s="5" t="s">
        <v>32</v>
      </c>
      <c r="D8" s="29" t="s">
        <v>70</v>
      </c>
      <c r="E8" s="6">
        <v>24</v>
      </c>
      <c r="F8" s="7">
        <v>18.5</v>
      </c>
      <c r="G8" s="8">
        <v>6</v>
      </c>
      <c r="H8" s="55">
        <v>1.6</v>
      </c>
      <c r="I8" s="3" t="s">
        <v>61</v>
      </c>
      <c r="J8" s="3" t="s">
        <v>73</v>
      </c>
      <c r="K8" s="3" t="s">
        <v>95</v>
      </c>
    </row>
    <row r="9" spans="1:11" ht="14.25" customHeight="1" x14ac:dyDescent="0.25">
      <c r="A9" s="4">
        <v>2</v>
      </c>
      <c r="B9" s="34" t="s">
        <v>68</v>
      </c>
      <c r="C9" s="5" t="s">
        <v>33</v>
      </c>
      <c r="D9" s="29" t="s">
        <v>59</v>
      </c>
      <c r="E9" s="6">
        <v>27.2</v>
      </c>
      <c r="F9" s="7">
        <v>13.2</v>
      </c>
      <c r="G9" s="8">
        <v>51.6</v>
      </c>
      <c r="H9" s="55">
        <v>5.8</v>
      </c>
      <c r="I9" s="3" t="s">
        <v>57</v>
      </c>
      <c r="J9" s="3" t="s">
        <v>73</v>
      </c>
      <c r="K9" s="3"/>
    </row>
    <row r="10" spans="1:11" ht="14.25" customHeight="1" thickBot="1" x14ac:dyDescent="0.3">
      <c r="A10" s="37">
        <v>1</v>
      </c>
      <c r="B10" s="38" t="s">
        <v>69</v>
      </c>
      <c r="C10" s="38" t="s">
        <v>34</v>
      </c>
      <c r="D10" s="39" t="s">
        <v>59</v>
      </c>
      <c r="E10" s="40">
        <v>44.5</v>
      </c>
      <c r="F10" s="41">
        <v>14</v>
      </c>
      <c r="G10" s="42">
        <v>45</v>
      </c>
      <c r="H10" s="57">
        <v>9.5</v>
      </c>
      <c r="I10" s="18" t="s">
        <v>57</v>
      </c>
      <c r="J10" s="18" t="s">
        <v>73</v>
      </c>
      <c r="K10" s="18"/>
    </row>
    <row r="11" spans="1:11" ht="14.25" customHeight="1" x14ac:dyDescent="0.25">
      <c r="A11" s="9">
        <v>1</v>
      </c>
      <c r="B11" s="36" t="s">
        <v>88</v>
      </c>
      <c r="C11" s="60" t="s">
        <v>76</v>
      </c>
      <c r="D11" s="9" t="s">
        <v>59</v>
      </c>
      <c r="E11" s="12">
        <v>80.8</v>
      </c>
      <c r="F11" s="13">
        <v>20</v>
      </c>
      <c r="G11" s="14">
        <v>10</v>
      </c>
      <c r="H11" s="56">
        <v>8.3000000000000007</v>
      </c>
      <c r="I11" s="9" t="s">
        <v>57</v>
      </c>
      <c r="J11" s="9" t="s">
        <v>75</v>
      </c>
      <c r="K11" s="9"/>
    </row>
    <row r="12" spans="1:11" ht="14.25" customHeight="1" x14ac:dyDescent="0.25">
      <c r="A12" s="3">
        <v>1</v>
      </c>
      <c r="B12" s="34" t="s">
        <v>87</v>
      </c>
      <c r="C12" s="61" t="s">
        <v>76</v>
      </c>
      <c r="D12" s="3" t="s">
        <v>59</v>
      </c>
      <c r="E12" s="6">
        <v>80.8</v>
      </c>
      <c r="F12" s="7">
        <v>20</v>
      </c>
      <c r="G12" s="8">
        <v>10</v>
      </c>
      <c r="H12" s="55">
        <v>8.1</v>
      </c>
      <c r="I12" s="3" t="s">
        <v>57</v>
      </c>
      <c r="J12" s="3" t="s">
        <v>75</v>
      </c>
      <c r="K12" s="3"/>
    </row>
    <row r="13" spans="1:11" ht="14.25" customHeight="1" x14ac:dyDescent="0.25">
      <c r="A13" s="3">
        <v>1</v>
      </c>
      <c r="B13" s="34" t="s">
        <v>86</v>
      </c>
      <c r="C13" s="61" t="s">
        <v>76</v>
      </c>
      <c r="D13" s="3" t="s">
        <v>59</v>
      </c>
      <c r="E13" s="6">
        <v>25</v>
      </c>
      <c r="F13" s="7">
        <v>25</v>
      </c>
      <c r="G13" s="8">
        <v>7.5</v>
      </c>
      <c r="H13" s="55">
        <v>2.6</v>
      </c>
      <c r="I13" s="3" t="s">
        <v>57</v>
      </c>
      <c r="J13" s="3" t="s">
        <v>75</v>
      </c>
      <c r="K13" s="3"/>
    </row>
    <row r="14" spans="1:11" ht="14.25" customHeight="1" x14ac:dyDescent="0.25">
      <c r="A14" s="3">
        <v>1</v>
      </c>
      <c r="B14" s="34" t="s">
        <v>91</v>
      </c>
      <c r="C14" s="61" t="s">
        <v>76</v>
      </c>
      <c r="D14" s="3" t="s">
        <v>59</v>
      </c>
      <c r="E14" s="6">
        <v>25</v>
      </c>
      <c r="F14" s="7">
        <v>15</v>
      </c>
      <c r="G14" s="8">
        <v>4.7</v>
      </c>
      <c r="H14" s="55">
        <v>1.4</v>
      </c>
      <c r="I14" s="3" t="s">
        <v>57</v>
      </c>
      <c r="J14" s="3" t="s">
        <v>75</v>
      </c>
      <c r="K14" s="3"/>
    </row>
    <row r="15" spans="1:11" ht="14.25" customHeight="1" x14ac:dyDescent="0.25">
      <c r="A15" s="3">
        <v>1</v>
      </c>
      <c r="B15" s="34" t="s">
        <v>90</v>
      </c>
      <c r="C15" s="61" t="s">
        <v>76</v>
      </c>
      <c r="D15" s="3" t="s">
        <v>59</v>
      </c>
      <c r="E15" s="6">
        <v>25</v>
      </c>
      <c r="F15" s="7">
        <v>15</v>
      </c>
      <c r="G15" s="8">
        <v>2.5</v>
      </c>
      <c r="H15" s="55">
        <v>1</v>
      </c>
      <c r="I15" s="3" t="s">
        <v>57</v>
      </c>
      <c r="J15" s="3" t="s">
        <v>75</v>
      </c>
      <c r="K15" s="3"/>
    </row>
    <row r="16" spans="1:11" ht="14.25" customHeight="1" x14ac:dyDescent="0.25">
      <c r="A16" s="3">
        <v>1</v>
      </c>
      <c r="B16" s="34" t="s">
        <v>93</v>
      </c>
      <c r="C16" s="61" t="s">
        <v>76</v>
      </c>
      <c r="D16" s="3" t="s">
        <v>59</v>
      </c>
      <c r="E16" s="6">
        <v>51</v>
      </c>
      <c r="F16" s="7">
        <v>21</v>
      </c>
      <c r="G16" s="8">
        <v>10</v>
      </c>
      <c r="H16" s="55">
        <v>6.3</v>
      </c>
      <c r="I16" s="3" t="s">
        <v>57</v>
      </c>
      <c r="J16" s="3" t="s">
        <v>75</v>
      </c>
      <c r="K16" s="3"/>
    </row>
    <row r="17" spans="1:11" ht="14.25" customHeight="1" x14ac:dyDescent="0.25">
      <c r="A17" s="3">
        <v>1</v>
      </c>
      <c r="B17" s="34" t="s">
        <v>92</v>
      </c>
      <c r="C17" s="61" t="s">
        <v>76</v>
      </c>
      <c r="D17" s="3" t="s">
        <v>59</v>
      </c>
      <c r="E17" s="6">
        <v>51</v>
      </c>
      <c r="F17" s="7">
        <v>21</v>
      </c>
      <c r="G17" s="8">
        <v>2.5</v>
      </c>
      <c r="H17" s="55">
        <v>2.8</v>
      </c>
      <c r="I17" s="3" t="s">
        <v>57</v>
      </c>
      <c r="J17" s="3" t="s">
        <v>75</v>
      </c>
      <c r="K17" s="3"/>
    </row>
  </sheetData>
  <mergeCells count="6">
    <mergeCell ref="K6:K7"/>
    <mergeCell ref="C1:D1"/>
    <mergeCell ref="E1:G1"/>
    <mergeCell ref="I1:I2"/>
    <mergeCell ref="H1:H2"/>
    <mergeCell ref="K1:K2"/>
  </mergeCells>
  <conditionalFormatting sqref="K19:K1048576 I1:I17">
    <cfRule type="beginsWith" dxfId="21" priority="5" operator="beginsWith" text="?">
      <formula>LEFT(I1,LEN("?"))="?"</formula>
    </cfRule>
    <cfRule type="containsText" dxfId="20" priority="6" operator="containsText" text="non">
      <formula>NOT(ISERROR(SEARCH("non",I1)))</formula>
    </cfRule>
    <cfRule type="containsText" dxfId="19" priority="7" operator="containsText" text="oui">
      <formula>NOT(ISERROR(SEARCH("oui",I1)))</formula>
    </cfRule>
  </conditionalFormatting>
  <conditionalFormatting sqref="D1:D1048576">
    <cfRule type="containsText" dxfId="18" priority="3" operator="containsText" text="Ferromagnetic steel: St37 or C45 low carbon steel">
      <formula>NOT(ISERROR(SEARCH("Ferromagnetic steel: St37 or C45 low carbon steel",D1)))</formula>
    </cfRule>
    <cfRule type="containsText" dxfId="17" priority="4" operator="containsText" text="7075 Hight-Stength Aluminium">
      <formula>NOT(ISERROR(SEARCH("7075 Hight-Stength Aluminium",D1)))</formula>
    </cfRule>
    <cfRule type="containsText" dxfId="16" priority="1" operator="containsText" text="TPU">
      <formula>NOT(ISERROR(SEARCH("TPU",D1)))</formula>
    </cfRule>
    <cfRule type="containsText" dxfId="15" priority="2" operator="containsText" text="PETG">
      <formula>NOT(ISERROR(SEARCH("PETG",D1)))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EA5A-7B1C-47BD-A528-5FCFC1F4A543}">
  <sheetPr>
    <tabColor rgb="FF0070C0"/>
  </sheetPr>
  <dimension ref="A1:L19"/>
  <sheetViews>
    <sheetView zoomScale="70" zoomScaleNormal="70" workbookViewId="0">
      <selection activeCell="J24" sqref="J24"/>
    </sheetView>
  </sheetViews>
  <sheetFormatPr baseColWidth="10" defaultColWidth="40.42578125" defaultRowHeight="14.25" customHeight="1" x14ac:dyDescent="0.25"/>
  <cols>
    <col min="1" max="1" width="14.140625" style="2" customWidth="1"/>
    <col min="2" max="3" width="40.42578125" style="2"/>
    <col min="4" max="4" width="44.85546875" style="2" customWidth="1"/>
    <col min="5" max="10" width="13.140625" style="2" customWidth="1"/>
    <col min="11" max="11" width="15.7109375" style="2" customWidth="1"/>
    <col min="12" max="16384" width="40.42578125" style="2"/>
  </cols>
  <sheetData>
    <row r="1" spans="1:12" ht="35.25" customHeight="1" thickBot="1" x14ac:dyDescent="0.3">
      <c r="A1" s="44" t="s">
        <v>85</v>
      </c>
      <c r="B1" s="45">
        <v>6</v>
      </c>
      <c r="C1" s="85"/>
      <c r="D1" s="86"/>
      <c r="E1" s="82" t="s">
        <v>3</v>
      </c>
      <c r="F1" s="83"/>
      <c r="G1" s="84"/>
      <c r="H1" s="82" t="s">
        <v>4</v>
      </c>
      <c r="I1" s="83"/>
      <c r="J1" s="84"/>
      <c r="K1" s="80" t="s">
        <v>56</v>
      </c>
      <c r="L1" s="78" t="s">
        <v>94</v>
      </c>
    </row>
    <row r="2" spans="1:12" ht="35.25" customHeight="1" thickBot="1" x14ac:dyDescent="0.3">
      <c r="A2" s="19" t="s">
        <v>8</v>
      </c>
      <c r="B2" s="20" t="s">
        <v>0</v>
      </c>
      <c r="C2" s="20" t="s">
        <v>1</v>
      </c>
      <c r="D2" s="21" t="s">
        <v>2</v>
      </c>
      <c r="E2" s="22" t="s">
        <v>5</v>
      </c>
      <c r="F2" s="23" t="s">
        <v>6</v>
      </c>
      <c r="G2" s="24" t="s">
        <v>7</v>
      </c>
      <c r="H2" s="25" t="s">
        <v>5</v>
      </c>
      <c r="I2" s="26" t="s">
        <v>6</v>
      </c>
      <c r="J2" s="27" t="s">
        <v>7</v>
      </c>
      <c r="K2" s="81"/>
      <c r="L2" s="79"/>
    </row>
    <row r="3" spans="1:12" ht="14.25" customHeight="1" thickTop="1" x14ac:dyDescent="0.25">
      <c r="A3" s="10">
        <v>1</v>
      </c>
      <c r="B3" s="63" t="s">
        <v>9</v>
      </c>
      <c r="C3" s="11" t="s">
        <v>28</v>
      </c>
      <c r="D3" s="28" t="s">
        <v>44</v>
      </c>
      <c r="E3" s="12">
        <v>176</v>
      </c>
      <c r="F3" s="13">
        <v>164</v>
      </c>
      <c r="G3" s="14">
        <v>3</v>
      </c>
      <c r="H3" s="15">
        <f>E3+15</f>
        <v>191</v>
      </c>
      <c r="I3" s="16">
        <f>F3+15</f>
        <v>179</v>
      </c>
      <c r="J3" s="17">
        <f>G3+1</f>
        <v>4</v>
      </c>
      <c r="K3" s="9" t="s">
        <v>57</v>
      </c>
      <c r="L3" s="9"/>
    </row>
    <row r="4" spans="1:12" ht="14.25" customHeight="1" x14ac:dyDescent="0.25">
      <c r="A4" s="4">
        <v>1</v>
      </c>
      <c r="B4" s="64" t="s">
        <v>10</v>
      </c>
      <c r="C4" s="5" t="s">
        <v>53</v>
      </c>
      <c r="D4" s="29" t="s">
        <v>44</v>
      </c>
      <c r="E4" s="6">
        <v>174</v>
      </c>
      <c r="F4" s="7">
        <v>162</v>
      </c>
      <c r="G4" s="8">
        <v>2</v>
      </c>
      <c r="H4" s="15">
        <f t="shared" ref="H4:H19" si="0">E4+15</f>
        <v>189</v>
      </c>
      <c r="I4" s="16">
        <f t="shared" ref="I4:I19" si="1">F4+15</f>
        <v>177</v>
      </c>
      <c r="J4" s="17">
        <f t="shared" ref="J4:J19" si="2">G4+1</f>
        <v>3</v>
      </c>
      <c r="K4" s="3" t="s">
        <v>57</v>
      </c>
      <c r="L4" s="3"/>
    </row>
    <row r="5" spans="1:12" ht="14.25" customHeight="1" x14ac:dyDescent="0.25">
      <c r="A5" s="4">
        <v>4</v>
      </c>
      <c r="B5" s="64" t="s">
        <v>11</v>
      </c>
      <c r="C5" s="5" t="s">
        <v>54</v>
      </c>
      <c r="D5" s="29" t="s">
        <v>44</v>
      </c>
      <c r="E5" s="6">
        <v>40</v>
      </c>
      <c r="F5" s="7">
        <v>38</v>
      </c>
      <c r="G5" s="8">
        <v>5</v>
      </c>
      <c r="H5" s="15">
        <f t="shared" si="0"/>
        <v>55</v>
      </c>
      <c r="I5" s="16">
        <f t="shared" si="1"/>
        <v>53</v>
      </c>
      <c r="J5" s="17">
        <f t="shared" si="2"/>
        <v>6</v>
      </c>
      <c r="K5" s="3" t="s">
        <v>57</v>
      </c>
      <c r="L5" s="3"/>
    </row>
    <row r="6" spans="1:12" ht="14.25" customHeight="1" x14ac:dyDescent="0.25">
      <c r="A6" s="4">
        <v>4</v>
      </c>
      <c r="B6" s="64" t="s">
        <v>12</v>
      </c>
      <c r="C6" s="5" t="s">
        <v>55</v>
      </c>
      <c r="D6" s="29" t="s">
        <v>44</v>
      </c>
      <c r="E6" s="6" t="s">
        <v>46</v>
      </c>
      <c r="F6" s="7" t="s">
        <v>46</v>
      </c>
      <c r="G6" s="8">
        <v>15</v>
      </c>
      <c r="H6" s="15">
        <f>8.3+15</f>
        <v>23.3</v>
      </c>
      <c r="I6" s="16">
        <f>8.3+15</f>
        <v>23.3</v>
      </c>
      <c r="J6" s="17">
        <f t="shared" si="2"/>
        <v>16</v>
      </c>
      <c r="K6" s="3" t="s">
        <v>61</v>
      </c>
      <c r="L6" s="58"/>
    </row>
    <row r="7" spans="1:12" ht="14.25" customHeight="1" x14ac:dyDescent="0.25">
      <c r="A7" s="4">
        <v>4</v>
      </c>
      <c r="B7" s="64" t="s">
        <v>13</v>
      </c>
      <c r="C7" s="5" t="s">
        <v>29</v>
      </c>
      <c r="D7" s="29" t="s">
        <v>44</v>
      </c>
      <c r="E7" s="6">
        <v>53</v>
      </c>
      <c r="F7" s="7">
        <v>53</v>
      </c>
      <c r="G7" s="8">
        <v>11.6</v>
      </c>
      <c r="H7" s="15">
        <f t="shared" si="0"/>
        <v>68</v>
      </c>
      <c r="I7" s="16">
        <f t="shared" si="1"/>
        <v>68</v>
      </c>
      <c r="J7" s="17">
        <f t="shared" si="2"/>
        <v>12.6</v>
      </c>
      <c r="K7" s="3" t="s">
        <v>61</v>
      </c>
      <c r="L7" s="59"/>
    </row>
    <row r="8" spans="1:12" ht="14.25" customHeight="1" x14ac:dyDescent="0.25">
      <c r="A8" s="4">
        <v>4</v>
      </c>
      <c r="B8" s="64" t="s">
        <v>14</v>
      </c>
      <c r="C8" s="5" t="s">
        <v>30</v>
      </c>
      <c r="D8" s="29" t="s">
        <v>44</v>
      </c>
      <c r="E8" s="6">
        <v>53</v>
      </c>
      <c r="F8" s="7">
        <v>53</v>
      </c>
      <c r="G8" s="8">
        <v>5</v>
      </c>
      <c r="H8" s="15">
        <f t="shared" si="0"/>
        <v>68</v>
      </c>
      <c r="I8" s="16">
        <f t="shared" si="1"/>
        <v>68</v>
      </c>
      <c r="J8" s="17">
        <f t="shared" si="2"/>
        <v>6</v>
      </c>
      <c r="K8" s="3" t="s">
        <v>57</v>
      </c>
      <c r="L8" s="3"/>
    </row>
    <row r="9" spans="1:12" ht="14.25" customHeight="1" x14ac:dyDescent="0.25">
      <c r="A9" s="4">
        <v>2</v>
      </c>
      <c r="B9" s="64" t="s">
        <v>16</v>
      </c>
      <c r="C9" s="5" t="s">
        <v>32</v>
      </c>
      <c r="D9" s="29" t="s">
        <v>44</v>
      </c>
      <c r="E9" s="6">
        <v>26.5</v>
      </c>
      <c r="F9" s="7">
        <v>20</v>
      </c>
      <c r="G9" s="8">
        <v>6</v>
      </c>
      <c r="H9" s="15">
        <f t="shared" si="0"/>
        <v>41.5</v>
      </c>
      <c r="I9" s="16">
        <f t="shared" si="1"/>
        <v>35</v>
      </c>
      <c r="J9" s="17">
        <f t="shared" si="2"/>
        <v>7</v>
      </c>
      <c r="K9" s="3" t="s">
        <v>57</v>
      </c>
      <c r="L9" s="3"/>
    </row>
    <row r="10" spans="1:12" ht="14.25" customHeight="1" x14ac:dyDescent="0.25">
      <c r="A10" s="4">
        <v>2</v>
      </c>
      <c r="B10" s="64" t="s">
        <v>17</v>
      </c>
      <c r="C10" s="5" t="s">
        <v>33</v>
      </c>
      <c r="D10" s="29" t="s">
        <v>44</v>
      </c>
      <c r="E10" s="6">
        <v>47</v>
      </c>
      <c r="F10" s="7">
        <v>31</v>
      </c>
      <c r="G10" s="8">
        <v>5</v>
      </c>
      <c r="H10" s="15">
        <f t="shared" si="0"/>
        <v>62</v>
      </c>
      <c r="I10" s="16">
        <f t="shared" si="1"/>
        <v>46</v>
      </c>
      <c r="J10" s="17">
        <f t="shared" si="2"/>
        <v>6</v>
      </c>
      <c r="K10" s="3" t="s">
        <v>57</v>
      </c>
      <c r="L10" s="3"/>
    </row>
    <row r="11" spans="1:12" ht="14.25" customHeight="1" x14ac:dyDescent="0.25">
      <c r="A11" s="4">
        <v>1</v>
      </c>
      <c r="B11" s="64" t="s">
        <v>18</v>
      </c>
      <c r="C11" s="5" t="s">
        <v>34</v>
      </c>
      <c r="D11" s="29" t="s">
        <v>44</v>
      </c>
      <c r="E11" s="6">
        <v>90</v>
      </c>
      <c r="F11" s="7">
        <v>37</v>
      </c>
      <c r="G11" s="8">
        <v>4</v>
      </c>
      <c r="H11" s="15">
        <f t="shared" si="0"/>
        <v>105</v>
      </c>
      <c r="I11" s="16">
        <f t="shared" si="1"/>
        <v>52</v>
      </c>
      <c r="J11" s="17">
        <f t="shared" si="2"/>
        <v>5</v>
      </c>
      <c r="K11" s="3" t="s">
        <v>57</v>
      </c>
      <c r="L11" s="9"/>
    </row>
    <row r="12" spans="1:12" ht="14.25" customHeight="1" x14ac:dyDescent="0.25">
      <c r="A12" s="4">
        <v>1</v>
      </c>
      <c r="B12" s="64" t="s">
        <v>19</v>
      </c>
      <c r="C12" s="5" t="s">
        <v>35</v>
      </c>
      <c r="D12" s="29" t="s">
        <v>44</v>
      </c>
      <c r="E12" s="6" t="s">
        <v>49</v>
      </c>
      <c r="F12" s="7">
        <v>15</v>
      </c>
      <c r="G12" s="8">
        <v>24.5</v>
      </c>
      <c r="H12" s="15">
        <f>67+15</f>
        <v>82</v>
      </c>
      <c r="I12" s="16">
        <f t="shared" si="1"/>
        <v>30</v>
      </c>
      <c r="J12" s="17">
        <f t="shared" si="2"/>
        <v>25.5</v>
      </c>
      <c r="K12" s="3" t="s">
        <v>58</v>
      </c>
      <c r="L12" s="3"/>
    </row>
    <row r="13" spans="1:12" ht="14.25" customHeight="1" x14ac:dyDescent="0.25">
      <c r="A13" s="4">
        <v>1</v>
      </c>
      <c r="B13" s="64" t="s">
        <v>21</v>
      </c>
      <c r="C13" s="5" t="s">
        <v>37</v>
      </c>
      <c r="D13" s="29" t="s">
        <v>44</v>
      </c>
      <c r="E13" s="6">
        <v>28</v>
      </c>
      <c r="F13" s="7">
        <v>19.5</v>
      </c>
      <c r="G13" s="8">
        <v>6</v>
      </c>
      <c r="H13" s="15">
        <f t="shared" si="0"/>
        <v>43</v>
      </c>
      <c r="I13" s="16">
        <f t="shared" si="1"/>
        <v>34.5</v>
      </c>
      <c r="J13" s="17">
        <f t="shared" si="2"/>
        <v>7</v>
      </c>
      <c r="K13" s="3" t="s">
        <v>57</v>
      </c>
      <c r="L13" s="3"/>
    </row>
    <row r="14" spans="1:12" ht="14.25" customHeight="1" x14ac:dyDescent="0.25">
      <c r="A14" s="4">
        <v>2</v>
      </c>
      <c r="B14" s="64" t="s">
        <v>22</v>
      </c>
      <c r="C14" s="5" t="s">
        <v>38</v>
      </c>
      <c r="D14" s="29" t="s">
        <v>45</v>
      </c>
      <c r="E14" s="6">
        <v>75</v>
      </c>
      <c r="F14" s="7" t="s">
        <v>51</v>
      </c>
      <c r="G14" s="8" t="s">
        <v>52</v>
      </c>
      <c r="H14" s="15">
        <f t="shared" si="0"/>
        <v>90</v>
      </c>
      <c r="I14" s="16">
        <f>25+15</f>
        <v>40</v>
      </c>
      <c r="J14" s="17">
        <v>5</v>
      </c>
      <c r="K14" s="3" t="s">
        <v>58</v>
      </c>
      <c r="L14" s="3"/>
    </row>
    <row r="15" spans="1:12" ht="14.25" customHeight="1" x14ac:dyDescent="0.25">
      <c r="A15" s="4">
        <v>1</v>
      </c>
      <c r="B15" s="64" t="s">
        <v>23</v>
      </c>
      <c r="C15" s="5" t="s">
        <v>39</v>
      </c>
      <c r="D15" s="29" t="s">
        <v>44</v>
      </c>
      <c r="E15" s="6">
        <v>62</v>
      </c>
      <c r="F15" s="7">
        <v>57</v>
      </c>
      <c r="G15" s="8">
        <v>12</v>
      </c>
      <c r="H15" s="15">
        <f t="shared" si="0"/>
        <v>77</v>
      </c>
      <c r="I15" s="16">
        <f t="shared" si="1"/>
        <v>72</v>
      </c>
      <c r="J15" s="17">
        <f t="shared" si="2"/>
        <v>13</v>
      </c>
      <c r="K15" s="3" t="s">
        <v>57</v>
      </c>
      <c r="L15" s="3"/>
    </row>
    <row r="16" spans="1:12" ht="14.25" customHeight="1" x14ac:dyDescent="0.25">
      <c r="A16" s="4">
        <v>1</v>
      </c>
      <c r="B16" s="64" t="s">
        <v>24</v>
      </c>
      <c r="C16" s="5" t="s">
        <v>40</v>
      </c>
      <c r="D16" s="29" t="s">
        <v>44</v>
      </c>
      <c r="E16" s="6">
        <v>54</v>
      </c>
      <c r="F16" s="7">
        <v>48</v>
      </c>
      <c r="G16" s="8">
        <v>6.6</v>
      </c>
      <c r="H16" s="15">
        <f t="shared" si="0"/>
        <v>69</v>
      </c>
      <c r="I16" s="16">
        <f t="shared" si="1"/>
        <v>63</v>
      </c>
      <c r="J16" s="17">
        <f t="shared" si="2"/>
        <v>7.6</v>
      </c>
      <c r="K16" s="3" t="s">
        <v>57</v>
      </c>
      <c r="L16" s="3"/>
    </row>
    <row r="17" spans="1:12" ht="14.25" customHeight="1" x14ac:dyDescent="0.25">
      <c r="A17" s="4">
        <v>1</v>
      </c>
      <c r="B17" s="64" t="s">
        <v>25</v>
      </c>
      <c r="C17" s="5" t="s">
        <v>41</v>
      </c>
      <c r="D17" s="29" t="s">
        <v>44</v>
      </c>
      <c r="E17" s="6">
        <v>42</v>
      </c>
      <c r="F17" s="7">
        <v>38</v>
      </c>
      <c r="G17" s="8">
        <v>6</v>
      </c>
      <c r="H17" s="15">
        <f t="shared" si="0"/>
        <v>57</v>
      </c>
      <c r="I17" s="16">
        <f t="shared" si="1"/>
        <v>53</v>
      </c>
      <c r="J17" s="17">
        <f t="shared" si="2"/>
        <v>7</v>
      </c>
      <c r="K17" s="3" t="s">
        <v>57</v>
      </c>
      <c r="L17" s="3"/>
    </row>
    <row r="18" spans="1:12" ht="14.25" customHeight="1" x14ac:dyDescent="0.25">
      <c r="A18" s="4">
        <v>1</v>
      </c>
      <c r="B18" s="64" t="s">
        <v>26</v>
      </c>
      <c r="C18" s="5" t="s">
        <v>42</v>
      </c>
      <c r="D18" s="29" t="s">
        <v>44</v>
      </c>
      <c r="E18" s="6">
        <v>55</v>
      </c>
      <c r="F18" s="7">
        <v>38</v>
      </c>
      <c r="G18" s="8">
        <v>10</v>
      </c>
      <c r="H18" s="15">
        <f t="shared" si="0"/>
        <v>70</v>
      </c>
      <c r="I18" s="16">
        <f t="shared" si="1"/>
        <v>53</v>
      </c>
      <c r="J18" s="17">
        <f t="shared" si="2"/>
        <v>11</v>
      </c>
      <c r="K18" s="3" t="s">
        <v>57</v>
      </c>
      <c r="L18" s="3"/>
    </row>
    <row r="19" spans="1:12" ht="14.25" customHeight="1" x14ac:dyDescent="0.25">
      <c r="A19" s="3">
        <v>1</v>
      </c>
      <c r="B19" s="64" t="s">
        <v>27</v>
      </c>
      <c r="C19" s="5" t="s">
        <v>43</v>
      </c>
      <c r="D19" s="29" t="s">
        <v>44</v>
      </c>
      <c r="E19" s="6">
        <v>47.972999999999999</v>
      </c>
      <c r="F19" s="7">
        <v>79.8</v>
      </c>
      <c r="G19" s="8">
        <v>5</v>
      </c>
      <c r="H19" s="15">
        <f t="shared" si="0"/>
        <v>62.972999999999999</v>
      </c>
      <c r="I19" s="16">
        <f t="shared" si="1"/>
        <v>94.8</v>
      </c>
      <c r="J19" s="17">
        <f t="shared" si="2"/>
        <v>6</v>
      </c>
      <c r="K19" s="3" t="s">
        <v>57</v>
      </c>
      <c r="L19" s="3"/>
    </row>
  </sheetData>
  <mergeCells count="5">
    <mergeCell ref="K1:K2"/>
    <mergeCell ref="L1:L2"/>
    <mergeCell ref="E1:G1"/>
    <mergeCell ref="H1:J1"/>
    <mergeCell ref="C1:D1"/>
  </mergeCells>
  <conditionalFormatting sqref="K1:K1048576">
    <cfRule type="beginsWith" dxfId="14" priority="3" operator="beginsWith" text="?">
      <formula>LEFT(K1,LEN("?"))="?"</formula>
    </cfRule>
    <cfRule type="containsText" dxfId="13" priority="4" operator="containsText" text="non">
      <formula>NOT(ISERROR(SEARCH("non",K1)))</formula>
    </cfRule>
    <cfRule type="containsText" dxfId="12" priority="5" operator="containsText" text="oui">
      <formula>NOT(ISERROR(SEARCH("oui",K1)))</formula>
    </cfRule>
  </conditionalFormatting>
  <conditionalFormatting sqref="D1:D1048576">
    <cfRule type="containsText" dxfId="11" priority="1" operator="containsText" text="Ferromagnetic steel: St37 or C45 low carbon steel">
      <formula>NOT(ISERROR(SEARCH("Ferromagnetic steel: St37 or C45 low carbon steel",D1)))</formula>
    </cfRule>
    <cfRule type="containsText" dxfId="10" priority="2" operator="containsText" text="7075 Hight-Stength Aluminium">
      <formula>NOT(ISERROR(SEARCH("7075 Hight-Stength Aluminium",D1)))</formula>
    </cfRule>
  </conditionalFormatting>
  <hyperlinks>
    <hyperlink ref="B3" r:id="rId1" xr:uid="{C3B5F233-F795-41F2-8955-14FACAF8E1D3}"/>
    <hyperlink ref="B4" r:id="rId2" xr:uid="{874D4150-6DBE-4AF0-99FB-E7CF54254C13}"/>
    <hyperlink ref="B5" r:id="rId3" xr:uid="{6B80C3F1-93FC-4D54-ADA7-2B977657C9F3}"/>
    <hyperlink ref="B6" r:id="rId4" xr:uid="{23A3926A-9D92-4993-BE20-E8083648389A}"/>
    <hyperlink ref="B7" r:id="rId5" xr:uid="{5791F68F-D1D3-46C3-902D-837EF3327FF9}"/>
    <hyperlink ref="B8" r:id="rId6" xr:uid="{E0478EF6-7300-4A6F-9F2D-5DCB54B368AE}"/>
    <hyperlink ref="B9" r:id="rId7" xr:uid="{9BF4A717-5A6C-4940-8F2C-66D416CE4764}"/>
    <hyperlink ref="B10" r:id="rId8" xr:uid="{AB589C3C-590E-4684-86A6-11122DCABE57}"/>
    <hyperlink ref="B11" r:id="rId9" xr:uid="{7FAC94BB-9A1F-4286-B773-D37E316B0D52}"/>
    <hyperlink ref="B12" r:id="rId10" xr:uid="{A99B8009-792D-4854-AD93-4D78E8FE5337}"/>
    <hyperlink ref="B13" r:id="rId11" xr:uid="{EE5D3970-337C-4278-880C-140554492D50}"/>
    <hyperlink ref="B14" r:id="rId12" xr:uid="{76611D64-B5C8-47F3-AED4-1B6A5FF0E488}"/>
    <hyperlink ref="B15" r:id="rId13" xr:uid="{4F839486-CD7F-45C1-A970-EE7C6A39C652}"/>
    <hyperlink ref="B16" r:id="rId14" xr:uid="{CCFB56A1-2103-4DD5-9586-8D495AD14B94}"/>
    <hyperlink ref="B17" r:id="rId15" xr:uid="{F62DE507-8582-4F24-AF89-7F856EB533BA}"/>
    <hyperlink ref="B18" r:id="rId16" xr:uid="{4AF4E9C5-3FB8-40BC-A54E-18AA63BC531A}"/>
    <hyperlink ref="B19" r:id="rId17" xr:uid="{52CC7A54-49CD-4CB5-8074-06643F9AE004}"/>
  </hyperlinks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489A7-A0CD-49B8-8F36-988E91C5E318}">
  <sheetPr>
    <tabColor rgb="FFFFC000"/>
  </sheetPr>
  <dimension ref="A1:L4"/>
  <sheetViews>
    <sheetView tabSelected="1" topLeftCell="C1" workbookViewId="0">
      <selection activeCell="J12" sqref="J12"/>
    </sheetView>
  </sheetViews>
  <sheetFormatPr baseColWidth="10" defaultRowHeight="15" x14ac:dyDescent="0.25"/>
  <cols>
    <col min="1" max="1" width="11.42578125" style="1"/>
    <col min="2" max="2" width="25.140625" style="1" customWidth="1"/>
    <col min="3" max="3" width="32.5703125" style="1" customWidth="1"/>
    <col min="4" max="4" width="45.5703125" style="1" customWidth="1"/>
    <col min="5" max="16384" width="11.42578125" style="1"/>
  </cols>
  <sheetData>
    <row r="1" spans="1:12" ht="30.75" thickBot="1" x14ac:dyDescent="0.3">
      <c r="A1" s="44" t="s">
        <v>85</v>
      </c>
      <c r="B1" s="45">
        <v>6</v>
      </c>
      <c r="C1" s="85"/>
      <c r="D1" s="86"/>
      <c r="E1" s="82" t="s">
        <v>3</v>
      </c>
      <c r="F1" s="83"/>
      <c r="G1" s="84"/>
      <c r="H1" s="82" t="s">
        <v>4</v>
      </c>
      <c r="I1" s="83"/>
      <c r="J1" s="84"/>
      <c r="K1" s="80" t="s">
        <v>56</v>
      </c>
      <c r="L1" s="78" t="s">
        <v>94</v>
      </c>
    </row>
    <row r="2" spans="1:12" ht="45.75" thickBot="1" x14ac:dyDescent="0.3">
      <c r="A2" s="19" t="s">
        <v>8</v>
      </c>
      <c r="B2" s="20" t="s">
        <v>0</v>
      </c>
      <c r="C2" s="20" t="s">
        <v>1</v>
      </c>
      <c r="D2" s="21" t="s">
        <v>2</v>
      </c>
      <c r="E2" s="22" t="s">
        <v>5</v>
      </c>
      <c r="F2" s="23" t="s">
        <v>6</v>
      </c>
      <c r="G2" s="24" t="s">
        <v>7</v>
      </c>
      <c r="H2" s="25" t="s">
        <v>5</v>
      </c>
      <c r="I2" s="26" t="s">
        <v>6</v>
      </c>
      <c r="J2" s="27" t="s">
        <v>7</v>
      </c>
      <c r="K2" s="81"/>
      <c r="L2" s="79"/>
    </row>
    <row r="3" spans="1:12" ht="15" customHeight="1" thickTop="1" x14ac:dyDescent="0.25">
      <c r="A3" s="10">
        <v>80</v>
      </c>
      <c r="B3" s="65" t="s">
        <v>15</v>
      </c>
      <c r="C3" s="32" t="s">
        <v>31</v>
      </c>
      <c r="D3" s="28" t="s">
        <v>44</v>
      </c>
      <c r="E3" s="87" t="s">
        <v>47</v>
      </c>
      <c r="F3" s="87"/>
      <c r="G3" s="33" t="s">
        <v>48</v>
      </c>
      <c r="H3" s="87" t="s">
        <v>99</v>
      </c>
      <c r="I3" s="87"/>
      <c r="J3" s="94" t="s">
        <v>61</v>
      </c>
      <c r="K3" s="9" t="s">
        <v>58</v>
      </c>
      <c r="L3" s="9"/>
    </row>
    <row r="4" spans="1:12" x14ac:dyDescent="0.25">
      <c r="A4" s="4">
        <v>1</v>
      </c>
      <c r="B4" s="66" t="s">
        <v>20</v>
      </c>
      <c r="C4" s="30" t="s">
        <v>36</v>
      </c>
      <c r="D4" s="29" t="s">
        <v>44</v>
      </c>
      <c r="E4" s="88" t="s">
        <v>50</v>
      </c>
      <c r="F4" s="88"/>
      <c r="G4" s="31">
        <v>89.6</v>
      </c>
      <c r="H4" s="88" t="s">
        <v>100</v>
      </c>
      <c r="I4" s="88"/>
      <c r="J4" s="31">
        <v>91</v>
      </c>
      <c r="K4" s="3" t="s">
        <v>58</v>
      </c>
      <c r="L4" s="3"/>
    </row>
  </sheetData>
  <mergeCells count="9">
    <mergeCell ref="E4:F4"/>
    <mergeCell ref="H3:I3"/>
    <mergeCell ref="H4:I4"/>
    <mergeCell ref="L1:L2"/>
    <mergeCell ref="C1:D1"/>
    <mergeCell ref="E1:G1"/>
    <mergeCell ref="H1:J1"/>
    <mergeCell ref="K1:K2"/>
    <mergeCell ref="E3:F3"/>
  </mergeCells>
  <conditionalFormatting sqref="K1:K4">
    <cfRule type="beginsWith" dxfId="9" priority="3" operator="beginsWith" text="?">
      <formula>LEFT(K1,LEN("?"))="?"</formula>
    </cfRule>
    <cfRule type="containsText" dxfId="8" priority="4" operator="containsText" text="non">
      <formula>NOT(ISERROR(SEARCH("non",K1)))</formula>
    </cfRule>
    <cfRule type="containsText" dxfId="7" priority="5" operator="containsText" text="oui">
      <formula>NOT(ISERROR(SEARCH("oui",K1)))</formula>
    </cfRule>
  </conditionalFormatting>
  <conditionalFormatting sqref="D1:D4">
    <cfRule type="containsText" dxfId="6" priority="1" operator="containsText" text="Ferromagnetic steel: St37 or C45 low carbon steel">
      <formula>NOT(ISERROR(SEARCH("Ferromagnetic steel: St37 or C45 low carbon steel",D1)))</formula>
    </cfRule>
    <cfRule type="containsText" dxfId="5" priority="2" operator="containsText" text="7075 Hight-Stength Aluminium">
      <formula>NOT(ISERROR(SEARCH("7075 Hight-Stength Aluminium",D1)))</formula>
    </cfRule>
  </conditionalFormatting>
  <hyperlinks>
    <hyperlink ref="B3" r:id="rId1" xr:uid="{63736504-573F-45C2-B25F-8C594D8A5EC7}"/>
    <hyperlink ref="B4" r:id="rId2" xr:uid="{AFA1A639-0BE9-4B28-B02A-0F4BCAA3877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5AE5-352C-47D3-A50B-DDC00CC9D192}">
  <sheetPr>
    <tabColor theme="5" tint="0.39997558519241921"/>
  </sheetPr>
  <dimension ref="A1:G5"/>
  <sheetViews>
    <sheetView workbookViewId="0">
      <selection activeCell="F9" sqref="F9"/>
    </sheetView>
  </sheetViews>
  <sheetFormatPr baseColWidth="10" defaultRowHeight="15" x14ac:dyDescent="0.25"/>
  <cols>
    <col min="1" max="1" width="16.140625" style="1" customWidth="1"/>
    <col min="2" max="2" width="32.42578125" style="1" customWidth="1"/>
    <col min="3" max="3" width="23.7109375" style="1" customWidth="1"/>
    <col min="4" max="4" width="38.5703125" style="1" customWidth="1"/>
    <col min="5" max="5" width="14.42578125" style="1" customWidth="1"/>
    <col min="6" max="6" width="11.42578125" style="1"/>
    <col min="7" max="7" width="23.85546875" style="1" customWidth="1"/>
    <col min="8" max="16384" width="11.42578125" style="1"/>
  </cols>
  <sheetData>
    <row r="1" spans="1:7" ht="30.75" customHeight="1" thickBot="1" x14ac:dyDescent="0.3">
      <c r="A1" s="44" t="s">
        <v>85</v>
      </c>
      <c r="B1" s="45">
        <v>6</v>
      </c>
      <c r="C1" s="91"/>
      <c r="D1" s="92"/>
      <c r="E1" s="93"/>
      <c r="F1" s="80" t="s">
        <v>56</v>
      </c>
      <c r="G1" s="78" t="s">
        <v>94</v>
      </c>
    </row>
    <row r="2" spans="1:7" ht="30.75" thickBot="1" x14ac:dyDescent="0.3">
      <c r="A2" s="19" t="s">
        <v>8</v>
      </c>
      <c r="B2" s="20" t="s">
        <v>0</v>
      </c>
      <c r="C2" s="20" t="s">
        <v>1</v>
      </c>
      <c r="D2" s="21" t="s">
        <v>2</v>
      </c>
      <c r="E2" s="62" t="s">
        <v>98</v>
      </c>
      <c r="F2" s="81"/>
      <c r="G2" s="79"/>
    </row>
    <row r="3" spans="1:7" ht="45.75" customHeight="1" thickTop="1" x14ac:dyDescent="0.25">
      <c r="A3" s="10">
        <v>1</v>
      </c>
      <c r="B3" s="51" t="s">
        <v>77</v>
      </c>
      <c r="C3" s="51" t="s">
        <v>80</v>
      </c>
      <c r="D3" s="52" t="s">
        <v>83</v>
      </c>
      <c r="E3" s="54">
        <v>1637.29</v>
      </c>
      <c r="F3" s="9" t="s">
        <v>61</v>
      </c>
      <c r="G3" s="89" t="s">
        <v>97</v>
      </c>
    </row>
    <row r="4" spans="1:7" ht="25.5" x14ac:dyDescent="0.25">
      <c r="A4" s="4">
        <v>2</v>
      </c>
      <c r="B4" s="48" t="s">
        <v>78</v>
      </c>
      <c r="C4" s="48" t="s">
        <v>81</v>
      </c>
      <c r="D4" s="49" t="s">
        <v>83</v>
      </c>
      <c r="E4" s="53">
        <v>130</v>
      </c>
      <c r="F4" s="3" t="s">
        <v>61</v>
      </c>
      <c r="G4" s="90"/>
    </row>
    <row r="5" spans="1:7" x14ac:dyDescent="0.25">
      <c r="A5" s="50">
        <v>1</v>
      </c>
      <c r="B5" s="48" t="s">
        <v>79</v>
      </c>
      <c r="C5" s="48" t="s">
        <v>82</v>
      </c>
      <c r="D5" s="49" t="s">
        <v>84</v>
      </c>
      <c r="E5" s="53">
        <v>5525.23</v>
      </c>
      <c r="F5" s="3" t="s">
        <v>61</v>
      </c>
      <c r="G5" s="68"/>
    </row>
  </sheetData>
  <mergeCells count="4">
    <mergeCell ref="G1:G2"/>
    <mergeCell ref="G3:G5"/>
    <mergeCell ref="F1:F2"/>
    <mergeCell ref="C1:E1"/>
  </mergeCells>
  <conditionalFormatting sqref="F1:F5">
    <cfRule type="beginsWith" dxfId="4" priority="3" operator="beginsWith" text="?">
      <formula>LEFT(F1,LEN("?"))="?"</formula>
    </cfRule>
    <cfRule type="containsText" dxfId="3" priority="4" operator="containsText" text="non">
      <formula>NOT(ISERROR(SEARCH("non",F1)))</formula>
    </cfRule>
    <cfRule type="containsText" dxfId="2" priority="5" operator="containsText" text="oui">
      <formula>NOT(ISERROR(SEARCH("oui",F1)))</formula>
    </cfRule>
  </conditionalFormatting>
  <conditionalFormatting sqref="D2">
    <cfRule type="containsText" dxfId="1" priority="1" operator="containsText" text="Ferromagnetic steel: St37 or C45 low carbon steel">
      <formula>NOT(ISERROR(SEARCH("Ferromagnetic steel: St37 or C45 low carbon steel",D2)))</formula>
    </cfRule>
    <cfRule type="containsText" dxfId="0" priority="2" operator="containsText" text="7075 Hight-Stength Aluminium">
      <formula>NOT(ISERROR(SEARCH("7075 Hight-Stength Aluminium",D2)))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Impression 3D</vt:lpstr>
      <vt:lpstr>Fraisages</vt:lpstr>
      <vt:lpstr>Tournage</vt:lpstr>
      <vt:lpstr>Moulage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2021-01-16T16:02:22Z</dcterms:created>
  <dcterms:modified xsi:type="dcterms:W3CDTF">2021-01-18T11:29:43Z</dcterms:modified>
</cp:coreProperties>
</file>